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KL\Desktop\오목눈이\"/>
    </mc:Choice>
  </mc:AlternateContent>
  <bookViews>
    <workbookView xWindow="0" yWindow="0" windowWidth="28800" windowHeight="12405"/>
  </bookViews>
  <sheets>
    <sheet name="부산" sheetId="1" r:id="rId1"/>
  </sheets>
  <externalReferences>
    <externalReference r:id="rId2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g" localSheetId="0">#REF!</definedName>
    <definedName name="\g">#REF!</definedName>
    <definedName name="\h" localSheetId="0">#REF!</definedName>
    <definedName name="\h">#REF!</definedName>
    <definedName name="\l" localSheetId="0">#REF!</definedName>
    <definedName name="\l">#REF!</definedName>
    <definedName name="\n" localSheetId="0">#REF!</definedName>
    <definedName name="\n">#REF!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#REF!</definedName>
    <definedName name="\u">#REF!</definedName>
    <definedName name="\z" localSheetId="0">#REF!</definedName>
    <definedName name="\z">#REF!</definedName>
    <definedName name="k" localSheetId="0">#REF!</definedName>
    <definedName name="k">#REF!</definedName>
    <definedName name="_xlnm.Print_Area" localSheetId="0">부산!$B$2:$J$57</definedName>
    <definedName name="_xlnm.Print_Titles" localSheetId="0">부산!$8:$8</definedName>
    <definedName name="s" localSheetId="0">#REF!</definedName>
    <definedName name="s">#REF!</definedName>
    <definedName name="T" localSheetId="0">#REF!</definedName>
    <definedName name="T">#REF!</definedName>
    <definedName name="갑지" localSheetId="0">#REF!</definedName>
    <definedName name="갑지">#REF!</definedName>
    <definedName name="견적갑" localSheetId="0">#REF!</definedName>
    <definedName name="견적갑">#REF!</definedName>
    <definedName name="초기화작업" localSheetId="0">[1]!초기화작업</definedName>
    <definedName name="초기화작업">[1]!초기화작업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9" i="1" l="1"/>
  <c r="J57" i="1" s="1"/>
</calcChain>
</file>

<file path=xl/sharedStrings.xml><?xml version="1.0" encoding="utf-8"?>
<sst xmlns="http://schemas.openxmlformats.org/spreadsheetml/2006/main" count="257" uniqueCount="182">
  <si>
    <r>
      <t xml:space="preserve">1. 본 건은 단가(품목별 단가의 부가가치세 포함)로 투찰하여야 하며, 낙찰자는 계약체결 시 품목별 단가를 기재한 산출내역서
    </t>
    </r>
    <r>
      <rPr>
        <b/>
        <sz val="12"/>
        <color rgb="FFFF0000"/>
        <rFont val="맑은 고딕"/>
        <family val="3"/>
        <charset val="129"/>
        <scheme val="major"/>
      </rPr>
      <t>(금액=품목별 예정물량×품목별 계약단가)를 제출하여야 합니다.</t>
    </r>
    <phoneticPr fontId="10" type="noConversion"/>
  </si>
  <si>
    <t>2. 물품별 단가는 부가세, 배송비, 포장비 등 일체 부대비용이 포함된 금액이어야 합니다.</t>
    <phoneticPr fontId="10" type="noConversion"/>
  </si>
  <si>
    <t xml:space="preserve">3. 해당 물품에 대해 납품 예정인 제조사를 기입해 주시길 바랍니다. </t>
    <phoneticPr fontId="3" type="noConversion"/>
  </si>
  <si>
    <t>(단위 : 원, 부가세 포함)</t>
    <phoneticPr fontId="6" type="noConversion"/>
  </si>
  <si>
    <t>구  분</t>
    <phoneticPr fontId="3" type="noConversion"/>
  </si>
  <si>
    <t>No</t>
    <phoneticPr fontId="3" type="noConversion"/>
  </si>
  <si>
    <t>품   명</t>
  </si>
  <si>
    <t>제조사</t>
    <phoneticPr fontId="3" type="noConversion"/>
  </si>
  <si>
    <t>규  격</t>
    <phoneticPr fontId="3" type="noConversion"/>
  </si>
  <si>
    <t>단  위</t>
    <phoneticPr fontId="3" type="noConversion"/>
  </si>
  <si>
    <t>금  액</t>
    <phoneticPr fontId="3" type="noConversion"/>
  </si>
  <si>
    <t>구매요청량</t>
    <phoneticPr fontId="3" type="noConversion"/>
  </si>
  <si>
    <t>산출금액</t>
    <phoneticPr fontId="3" type="noConversion"/>
  </si>
  <si>
    <t>휴지류</t>
    <phoneticPr fontId="3" type="noConversion"/>
  </si>
  <si>
    <t xml:space="preserve">페이퍼타올 </t>
    <phoneticPr fontId="3" type="noConversion"/>
  </si>
  <si>
    <t>유한</t>
    <phoneticPr fontId="3" type="noConversion"/>
  </si>
  <si>
    <t>5000매</t>
    <phoneticPr fontId="3" type="noConversion"/>
  </si>
  <si>
    <t>BOX</t>
    <phoneticPr fontId="3" type="noConversion"/>
  </si>
  <si>
    <t>두루마리</t>
    <phoneticPr fontId="3" type="noConversion"/>
  </si>
  <si>
    <t>점보롤</t>
    <phoneticPr fontId="3" type="noConversion"/>
  </si>
  <si>
    <t>쓰레기봉투</t>
    <phoneticPr fontId="3" type="noConversion"/>
  </si>
  <si>
    <t>종량제봉투</t>
    <phoneticPr fontId="6" type="noConversion"/>
  </si>
  <si>
    <t>남양산업</t>
    <phoneticPr fontId="3" type="noConversion"/>
  </si>
  <si>
    <t>11</t>
    <phoneticPr fontId="3" type="noConversion"/>
  </si>
  <si>
    <t>쓰레기봉투(중)</t>
  </si>
  <si>
    <t>그린팩 코리아</t>
    <phoneticPr fontId="3" type="noConversion"/>
  </si>
  <si>
    <t>63 x 90</t>
    <phoneticPr fontId="6" type="noConversion"/>
  </si>
  <si>
    <t>쓰레기봉투(대)</t>
    <phoneticPr fontId="3" type="noConversion"/>
  </si>
  <si>
    <t>친환경,50g</t>
  </si>
  <si>
    <t>쓰레기봉투(특대)</t>
    <phoneticPr fontId="3" type="noConversion"/>
  </si>
  <si>
    <t>100매, 90 x 105</t>
    <phoneticPr fontId="6" type="noConversion"/>
  </si>
  <si>
    <t>세제류</t>
    <phoneticPr fontId="3" type="noConversion"/>
  </si>
  <si>
    <t>세수비누(알뜨랑)</t>
  </si>
  <si>
    <t>LG생활건강</t>
    <phoneticPr fontId="3" type="noConversion"/>
  </si>
  <si>
    <t>130g</t>
    <phoneticPr fontId="3" type="noConversion"/>
  </si>
  <si>
    <t>EA</t>
    <phoneticPr fontId="6" type="noConversion"/>
  </si>
  <si>
    <t>센스퐁퐁</t>
    <phoneticPr fontId="6" type="noConversion"/>
  </si>
  <si>
    <t>1L</t>
  </si>
  <si>
    <t>고스타프라임(친환경)</t>
  </si>
  <si>
    <t>케이앤에스</t>
    <phoneticPr fontId="3" type="noConversion"/>
  </si>
  <si>
    <t>18.75L</t>
    <phoneticPr fontId="3" type="noConversion"/>
  </si>
  <si>
    <t>말</t>
    <phoneticPr fontId="6" type="noConversion"/>
  </si>
  <si>
    <t>터치크린골드S(친환경)</t>
  </si>
  <si>
    <t>프리미엄오렌지(친환경)</t>
  </si>
  <si>
    <t>랜드마크코리아</t>
    <phoneticPr fontId="3" type="noConversion"/>
  </si>
  <si>
    <t>올인원 액상세탁세제</t>
    <phoneticPr fontId="3" type="noConversion"/>
  </si>
  <si>
    <t>맑은나라</t>
    <phoneticPr fontId="3" type="noConversion"/>
  </si>
  <si>
    <t>유지방분해제</t>
  </si>
  <si>
    <t>지케이그린코리아</t>
    <phoneticPr fontId="3" type="noConversion"/>
  </si>
  <si>
    <t>4L</t>
    <phoneticPr fontId="3" type="noConversion"/>
  </si>
  <si>
    <t>오물용해제</t>
    <phoneticPr fontId="6" type="noConversion"/>
  </si>
  <si>
    <t>세탁조클리너(홈스타)</t>
    <phoneticPr fontId="3" type="noConversion"/>
  </si>
  <si>
    <t>450ml</t>
    <phoneticPr fontId="3" type="noConversion"/>
  </si>
  <si>
    <t>다우코닝 소포제</t>
    <phoneticPr fontId="3" type="noConversion"/>
  </si>
  <si>
    <t>다우케미칼</t>
    <phoneticPr fontId="3" type="noConversion"/>
  </si>
  <si>
    <t>2kg</t>
    <phoneticPr fontId="3" type="noConversion"/>
  </si>
  <si>
    <t>섬유향균제(랩신)</t>
    <phoneticPr fontId="3" type="noConversion"/>
  </si>
  <si>
    <t>애경산업</t>
    <phoneticPr fontId="3" type="noConversion"/>
  </si>
  <si>
    <t>2L</t>
    <phoneticPr fontId="3" type="noConversion"/>
  </si>
  <si>
    <t>페브리지</t>
    <phoneticPr fontId="6" type="noConversion"/>
  </si>
  <si>
    <t>한국피앤지판매유한회사(수입원)</t>
    <phoneticPr fontId="6" type="noConversion"/>
  </si>
  <si>
    <t>370ml</t>
  </si>
  <si>
    <t>다우니</t>
    <phoneticPr fontId="3" type="noConversion"/>
  </si>
  <si>
    <t>P&amp;G</t>
    <phoneticPr fontId="3" type="noConversion"/>
  </si>
  <si>
    <t>다우니(건조시트지,파랑)</t>
    <phoneticPr fontId="3" type="noConversion"/>
  </si>
  <si>
    <t>120매</t>
    <phoneticPr fontId="3" type="noConversion"/>
  </si>
  <si>
    <t>스팟클린 전용 프로 옥시 스팟앤스테인</t>
    <phoneticPr fontId="3" type="noConversion"/>
  </si>
  <si>
    <t>비쎌</t>
    <phoneticPr fontId="3" type="noConversion"/>
  </si>
  <si>
    <t>3개입, 236ml</t>
    <phoneticPr fontId="3" type="noConversion"/>
  </si>
  <si>
    <t>고게터</t>
    <phoneticPr fontId="3" type="noConversion"/>
  </si>
  <si>
    <t>존슨다이버시</t>
    <phoneticPr fontId="3" type="noConversion"/>
  </si>
  <si>
    <t>1L</t>
    <phoneticPr fontId="3" type="noConversion"/>
  </si>
  <si>
    <t>유한락스</t>
    <phoneticPr fontId="3" type="noConversion"/>
  </si>
  <si>
    <t>멀티액션</t>
    <phoneticPr fontId="3" type="noConversion"/>
  </si>
  <si>
    <t>1.8L</t>
    <phoneticPr fontId="3" type="noConversion"/>
  </si>
  <si>
    <t>유한락스</t>
    <phoneticPr fontId="6" type="noConversion"/>
  </si>
  <si>
    <t>유한크로락스</t>
    <phoneticPr fontId="3" type="noConversion"/>
  </si>
  <si>
    <t>유칼릭스</t>
    <phoneticPr fontId="3" type="noConversion"/>
  </si>
  <si>
    <t>장갑류</t>
    <phoneticPr fontId="3" type="noConversion"/>
  </si>
  <si>
    <t>반코팅장갑(빨강)</t>
  </si>
  <si>
    <t>한진피엔디</t>
    <phoneticPr fontId="3" type="noConversion"/>
  </si>
  <si>
    <t>기사줄장갑</t>
  </si>
  <si>
    <t>쌍마장갑</t>
    <phoneticPr fontId="3" type="noConversion"/>
  </si>
  <si>
    <t>니트릴장갑</t>
    <phoneticPr fontId="3" type="noConversion"/>
  </si>
  <si>
    <t>카페마스터</t>
    <phoneticPr fontId="3" type="noConversion"/>
  </si>
  <si>
    <t>흰색, 100개입, L, M</t>
    <phoneticPr fontId="3" type="noConversion"/>
  </si>
  <si>
    <t>통</t>
    <phoneticPr fontId="3" type="noConversion"/>
  </si>
  <si>
    <t>고무장갑(미니)</t>
    <phoneticPr fontId="6" type="noConversion"/>
  </si>
  <si>
    <t>크린스킨</t>
    <phoneticPr fontId="3" type="noConversion"/>
  </si>
  <si>
    <t>고무장갑(특대)</t>
    <phoneticPr fontId="6" type="noConversion"/>
  </si>
  <si>
    <t>태화</t>
    <phoneticPr fontId="3" type="noConversion"/>
  </si>
  <si>
    <t>특대</t>
    <phoneticPr fontId="3" type="noConversion"/>
  </si>
  <si>
    <t>걸레류
및
브러쉬</t>
    <phoneticPr fontId="6" type="noConversion"/>
  </si>
  <si>
    <t>극세사걸레(파랑)</t>
    <phoneticPr fontId="3" type="noConversion"/>
  </si>
  <si>
    <t>매직크린</t>
    <phoneticPr fontId="3" type="noConversion"/>
  </si>
  <si>
    <t>극세사걸레(그린)</t>
    <phoneticPr fontId="3" type="noConversion"/>
  </si>
  <si>
    <t>극세사걸레(핑크)</t>
    <phoneticPr fontId="3" type="noConversion"/>
  </si>
  <si>
    <t>와이어포켓맙(더스트맙)</t>
    <phoneticPr fontId="3" type="noConversion"/>
  </si>
  <si>
    <t>청원상사</t>
    <phoneticPr fontId="3" type="noConversion"/>
  </si>
  <si>
    <t>리스킹(기름걸레)L.M</t>
    <phoneticPr fontId="3" type="noConversion"/>
  </si>
  <si>
    <t>수입품</t>
  </si>
  <si>
    <t>60cm</t>
  </si>
  <si>
    <t>EA</t>
  </si>
  <si>
    <t>마포걸레(백)</t>
    <phoneticPr fontId="3" type="noConversion"/>
  </si>
  <si>
    <t>백진</t>
    <phoneticPr fontId="3" type="noConversion"/>
  </si>
  <si>
    <t>고급</t>
    <phoneticPr fontId="3" type="noConversion"/>
  </si>
  <si>
    <t>스마트스핀(회전걸레)</t>
    <phoneticPr fontId="6" type="noConversion"/>
  </si>
  <si>
    <t>유니엘</t>
    <phoneticPr fontId="3" type="noConversion"/>
  </si>
  <si>
    <t>대</t>
    <phoneticPr fontId="6" type="noConversion"/>
  </si>
  <si>
    <t>다용도 브러쉬</t>
    <phoneticPr fontId="3" type="noConversion"/>
  </si>
  <si>
    <t>3M</t>
    <phoneticPr fontId="3" type="noConversion"/>
  </si>
  <si>
    <t>스카치브라이트</t>
    <phoneticPr fontId="3" type="noConversion"/>
  </si>
  <si>
    <t>크린스틱</t>
    <phoneticPr fontId="3" type="noConversion"/>
  </si>
  <si>
    <t xml:space="preserve">sebo브러쉬 </t>
  </si>
  <si>
    <t>SEBO</t>
    <phoneticPr fontId="3" type="noConversion"/>
  </si>
  <si>
    <t>롤브러쉬</t>
    <phoneticPr fontId="3" type="noConversion"/>
  </si>
  <si>
    <t>분무기</t>
    <phoneticPr fontId="3" type="noConversion"/>
  </si>
  <si>
    <t>아폴로</t>
    <phoneticPr fontId="3" type="noConversion"/>
  </si>
  <si>
    <t>에프킬라(무향)</t>
    <phoneticPr fontId="6" type="noConversion"/>
  </si>
  <si>
    <t>에쓰씨존슨코리아</t>
    <phoneticPr fontId="3" type="noConversion"/>
  </si>
  <si>
    <t>500nl</t>
    <phoneticPr fontId="3" type="noConversion"/>
  </si>
  <si>
    <t>수세미</t>
    <phoneticPr fontId="3" type="noConversion"/>
  </si>
  <si>
    <t>일회용마스크</t>
  </si>
  <si>
    <t>국산</t>
  </si>
  <si>
    <t>BOX</t>
  </si>
  <si>
    <t>방진마스크(1급)</t>
    <phoneticPr fontId="3" type="noConversion"/>
  </si>
  <si>
    <t>국산</t>
    <phoneticPr fontId="3" type="noConversion"/>
  </si>
  <si>
    <t>3M 8822</t>
    <phoneticPr fontId="3" type="noConversion"/>
  </si>
  <si>
    <t>청테이프</t>
    <phoneticPr fontId="3" type="noConversion"/>
  </si>
  <si>
    <t>신일</t>
    <phoneticPr fontId="3" type="noConversion"/>
  </si>
  <si>
    <t>50개입, 25m</t>
    <phoneticPr fontId="3" type="noConversion"/>
  </si>
  <si>
    <t>양동이(청색)</t>
    <phoneticPr fontId="3" type="noConversion"/>
  </si>
  <si>
    <t>성중플라스틱</t>
    <phoneticPr fontId="3" type="noConversion"/>
  </si>
  <si>
    <t>합  계</t>
    <phoneticPr fontId="3" type="noConversion"/>
  </si>
  <si>
    <t>기타</t>
    <phoneticPr fontId="3" type="noConversion"/>
  </si>
  <si>
    <t>1Lx5</t>
    <phoneticPr fontId="3" type="noConversion"/>
  </si>
  <si>
    <t>친환경, 50g</t>
    <phoneticPr fontId="3" type="noConversion"/>
  </si>
  <si>
    <t>2.5L x 4</t>
    <phoneticPr fontId="3" type="noConversion"/>
  </si>
  <si>
    <t>9 x 22</t>
    <phoneticPr fontId="3" type="noConversion"/>
  </si>
  <si>
    <t>백색, L</t>
    <phoneticPr fontId="6" type="noConversion"/>
  </si>
  <si>
    <t>40 x 60</t>
    <phoneticPr fontId="3" type="noConversion"/>
  </si>
  <si>
    <t>9 x 60cm</t>
    <phoneticPr fontId="3" type="noConversion"/>
  </si>
  <si>
    <t>7.5 x 11.5</t>
    <phoneticPr fontId="3" type="noConversion"/>
  </si>
  <si>
    <t>50개입</t>
    <phoneticPr fontId="3" type="noConversion"/>
  </si>
  <si>
    <t>200 x 190mm</t>
    <phoneticPr fontId="3" type="noConversion"/>
  </si>
  <si>
    <t xml:space="preserve"> 16개입, 300m</t>
    <phoneticPr fontId="3" type="noConversion"/>
  </si>
  <si>
    <t>24개입, 35m</t>
    <phoneticPr fontId="6" type="noConversion"/>
  </si>
  <si>
    <t xml:space="preserve"> 300장, 150L</t>
    <phoneticPr fontId="6" type="noConversion"/>
  </si>
  <si>
    <t>친환경, 1L</t>
    <phoneticPr fontId="3" type="noConversion"/>
  </si>
  <si>
    <t>친환경, 1L</t>
    <phoneticPr fontId="3" type="noConversion"/>
  </si>
  <si>
    <t>GKLWITH 부산 롯데점 품목별 산출 내역서</t>
    <phoneticPr fontId="6" type="noConversion"/>
  </si>
  <si>
    <t>24</t>
    <phoneticPr fontId="3" type="noConversion"/>
  </si>
  <si>
    <t>44</t>
    <phoneticPr fontId="3" type="noConversion"/>
  </si>
  <si>
    <t>2</t>
    <phoneticPr fontId="3" type="noConversion"/>
  </si>
  <si>
    <t>15</t>
    <phoneticPr fontId="3" type="noConversion"/>
  </si>
  <si>
    <t>48</t>
    <phoneticPr fontId="3" type="noConversion"/>
  </si>
  <si>
    <t>4</t>
    <phoneticPr fontId="3" type="noConversion"/>
  </si>
  <si>
    <t>614</t>
    <phoneticPr fontId="3" type="noConversion"/>
  </si>
  <si>
    <t>429</t>
    <phoneticPr fontId="3" type="noConversion"/>
  </si>
  <si>
    <t>188</t>
    <phoneticPr fontId="3" type="noConversion"/>
  </si>
  <si>
    <t>528</t>
    <phoneticPr fontId="3" type="noConversion"/>
  </si>
  <si>
    <t>396</t>
    <phoneticPr fontId="3" type="noConversion"/>
  </si>
  <si>
    <t>290</t>
    <phoneticPr fontId="3" type="noConversion"/>
  </si>
  <si>
    <t>26</t>
    <phoneticPr fontId="3" type="noConversion"/>
  </si>
  <si>
    <t>52</t>
    <phoneticPr fontId="3" type="noConversion"/>
  </si>
  <si>
    <t>25</t>
    <phoneticPr fontId="3" type="noConversion"/>
  </si>
  <si>
    <t>13</t>
    <phoneticPr fontId="3" type="noConversion"/>
  </si>
  <si>
    <t>30</t>
    <phoneticPr fontId="3" type="noConversion"/>
  </si>
  <si>
    <t>66</t>
    <phoneticPr fontId="3" type="noConversion"/>
  </si>
  <si>
    <t>17</t>
    <phoneticPr fontId="3" type="noConversion"/>
  </si>
  <si>
    <t>79</t>
    <phoneticPr fontId="3" type="noConversion"/>
  </si>
  <si>
    <t>145</t>
    <phoneticPr fontId="3" type="noConversion"/>
  </si>
  <si>
    <t>277</t>
    <phoneticPr fontId="3" type="noConversion"/>
  </si>
  <si>
    <t>1122</t>
    <phoneticPr fontId="3" type="noConversion"/>
  </si>
  <si>
    <t>1188</t>
    <phoneticPr fontId="3" type="noConversion"/>
  </si>
  <si>
    <t>106</t>
    <phoneticPr fontId="3" type="noConversion"/>
  </si>
  <si>
    <t>1148</t>
    <phoneticPr fontId="3" type="noConversion"/>
  </si>
  <si>
    <t>554</t>
    <phoneticPr fontId="3" type="noConversion"/>
  </si>
  <si>
    <t>251</t>
    <phoneticPr fontId="3" type="noConversion"/>
  </si>
  <si>
    <t>53</t>
    <phoneticPr fontId="3" type="noConversion"/>
  </si>
  <si>
    <t>7</t>
    <phoneticPr fontId="3" type="noConversion"/>
  </si>
  <si>
    <t>198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</si>
</sst>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_);[Red]\(0\)"/>
    <numFmt numFmtId="177" formatCode="#,###"/>
    <numFmt numFmtId="178" formatCode="[DBNum4][$-412]General"/>
    <numFmt numFmtId="179" formatCode="_-* #,##0.0_-;\-* #,##0.0_-;_-* &quot;-&quot;?_-;_-@_-"/>
  </numFmts>
  <fonts count="3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1"/>
      <color indexed="8"/>
      <name val="굴림"/>
      <family val="3"/>
      <charset val="129"/>
    </font>
    <font>
      <b/>
      <sz val="12"/>
      <color indexed="8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0"/>
      <color theme="1"/>
      <name val="돋움"/>
      <family val="3"/>
      <charset val="129"/>
    </font>
    <font>
      <b/>
      <sz val="16"/>
      <color indexed="8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sz val="10.5"/>
      <color theme="1"/>
      <name val="맑은 고딕"/>
      <family val="2"/>
      <charset val="129"/>
      <scheme val="minor"/>
    </font>
    <font>
      <sz val="11"/>
      <color rgb="FF000000"/>
      <name val="Calibri"/>
      <family val="2"/>
    </font>
    <font>
      <sz val="9"/>
      <color rgb="FF00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.5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hair">
        <color indexed="64"/>
      </bottom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ck">
        <color rgb="FFFF0000"/>
      </right>
      <top style="hair">
        <color indexed="64"/>
      </top>
      <bottom style="hair">
        <color indexed="64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double">
        <color indexed="64"/>
      </top>
      <bottom style="hair">
        <color theme="1"/>
      </bottom>
      <diagonal/>
    </border>
    <border>
      <left style="thick">
        <color rgb="FFFF0000"/>
      </left>
      <right style="thick">
        <color rgb="FFFF0000"/>
      </right>
      <top style="hair">
        <color theme="1"/>
      </top>
      <bottom style="hair">
        <color theme="1"/>
      </bottom>
      <diagonal/>
    </border>
    <border>
      <left style="thick">
        <color rgb="FFFF0000"/>
      </left>
      <right style="thick">
        <color rgb="FFFF0000"/>
      </right>
      <top style="hair">
        <color theme="1"/>
      </top>
      <bottom style="medium">
        <color theme="1"/>
      </bottom>
      <diagonal/>
    </border>
    <border>
      <left style="thick">
        <color rgb="FFFF0000"/>
      </left>
      <right style="thick">
        <color rgb="FFFF0000"/>
      </right>
      <top/>
      <bottom style="hair">
        <color theme="1"/>
      </bottom>
      <diagonal/>
    </border>
  </borders>
  <cellStyleXfs count="8">
    <xf numFmtId="0" fontId="0" fillId="0" borderId="0">
      <alignment vertical="center"/>
    </xf>
    <xf numFmtId="41" fontId="2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2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2"/>
    <xf numFmtId="0" fontId="2" fillId="0" borderId="0" xfId="2" applyAlignment="1">
      <alignment horizontal="center" vertical="center"/>
    </xf>
    <xf numFmtId="49" fontId="4" fillId="0" borderId="0" xfId="3" applyNumberFormat="1" applyFont="1" applyAlignment="1">
      <alignment horizontal="center"/>
    </xf>
    <xf numFmtId="41" fontId="2" fillId="0" borderId="0" xfId="3" applyFont="1" applyAlignment="1"/>
    <xf numFmtId="0" fontId="7" fillId="0" borderId="0" xfId="4" applyFont="1" applyAlignment="1">
      <alignment vertic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49" fontId="5" fillId="0" borderId="0" xfId="3" applyNumberFormat="1" applyFont="1" applyBorder="1" applyAlignment="1">
      <alignment horizontal="center" vertical="center"/>
    </xf>
    <xf numFmtId="41" fontId="5" fillId="0" borderId="5" xfId="3" applyFont="1" applyBorder="1" applyAlignment="1">
      <alignment horizontal="center" vertical="center"/>
    </xf>
    <xf numFmtId="0" fontId="12" fillId="0" borderId="0" xfId="5" applyNumberFormat="1" applyFont="1" applyFill="1" applyBorder="1">
      <alignment vertical="center"/>
    </xf>
    <xf numFmtId="0" fontId="13" fillId="0" borderId="0" xfId="5" applyNumberFormat="1" applyFont="1" applyAlignment="1">
      <alignment vertical="center"/>
    </xf>
    <xf numFmtId="0" fontId="14" fillId="0" borderId="0" xfId="5" applyNumberFormat="1" applyFont="1" applyFill="1" applyBorder="1">
      <alignment vertical="center"/>
    </xf>
    <xf numFmtId="0" fontId="15" fillId="0" borderId="0" xfId="5" applyNumberFormat="1" applyFont="1" applyAlignment="1">
      <alignment vertical="center"/>
    </xf>
    <xf numFmtId="0" fontId="17" fillId="0" borderId="0" xfId="5" applyNumberFormat="1" applyFont="1" applyFill="1" applyBorder="1">
      <alignment vertical="center"/>
    </xf>
    <xf numFmtId="0" fontId="18" fillId="0" borderId="0" xfId="5" applyNumberFormat="1" applyFont="1" applyAlignment="1">
      <alignment vertical="center"/>
    </xf>
    <xf numFmtId="0" fontId="19" fillId="2" borderId="8" xfId="2" applyFont="1" applyFill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/>
    </xf>
    <xf numFmtId="0" fontId="19" fillId="2" borderId="9" xfId="2" applyFont="1" applyFill="1" applyBorder="1" applyAlignment="1">
      <alignment horizontal="center" vertical="center"/>
    </xf>
    <xf numFmtId="0" fontId="19" fillId="2" borderId="10" xfId="2" applyFont="1" applyFill="1" applyBorder="1" applyAlignment="1">
      <alignment horizontal="center" vertical="center"/>
    </xf>
    <xf numFmtId="41" fontId="19" fillId="2" borderId="10" xfId="3" applyFont="1" applyFill="1" applyBorder="1" applyAlignment="1">
      <alignment horizontal="center" vertical="center" wrapText="1"/>
    </xf>
    <xf numFmtId="41" fontId="19" fillId="2" borderId="9" xfId="3" applyFont="1" applyFill="1" applyBorder="1" applyAlignment="1">
      <alignment horizontal="center" vertical="center" wrapText="1"/>
    </xf>
    <xf numFmtId="41" fontId="19" fillId="2" borderId="11" xfId="3" applyFont="1" applyFill="1" applyBorder="1" applyAlignment="1">
      <alignment horizontal="center" vertical="center" wrapText="1"/>
    </xf>
    <xf numFmtId="0" fontId="20" fillId="0" borderId="0" xfId="2" applyFont="1" applyAlignment="1">
      <alignment vertical="center"/>
    </xf>
    <xf numFmtId="0" fontId="21" fillId="3" borderId="13" xfId="2" applyFont="1" applyFill="1" applyBorder="1" applyAlignment="1">
      <alignment horizontal="center" vertical="center" wrapText="1"/>
    </xf>
    <xf numFmtId="176" fontId="21" fillId="3" borderId="14" xfId="2" applyNumberFormat="1" applyFont="1" applyFill="1" applyBorder="1" applyAlignment="1">
      <alignment horizontal="center" vertical="center"/>
    </xf>
    <xf numFmtId="176" fontId="21" fillId="3" borderId="13" xfId="2" applyNumberFormat="1" applyFont="1" applyFill="1" applyBorder="1" applyAlignment="1">
      <alignment horizontal="center" vertical="center"/>
    </xf>
    <xf numFmtId="0" fontId="21" fillId="3" borderId="13" xfId="2" applyFont="1" applyFill="1" applyBorder="1" applyAlignment="1">
      <alignment horizontal="center" vertical="center"/>
    </xf>
    <xf numFmtId="41" fontId="21" fillId="3" borderId="13" xfId="3" applyFont="1" applyFill="1" applyBorder="1" applyAlignment="1">
      <alignment horizontal="center" vertical="center"/>
    </xf>
    <xf numFmtId="49" fontId="21" fillId="3" borderId="14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1" fillId="3" borderId="16" xfId="2" applyFont="1" applyFill="1" applyBorder="1" applyAlignment="1">
      <alignment horizontal="center" vertical="center" wrapText="1"/>
    </xf>
    <xf numFmtId="176" fontId="21" fillId="3" borderId="17" xfId="2" applyNumberFormat="1" applyFont="1" applyFill="1" applyBorder="1" applyAlignment="1">
      <alignment horizontal="center" vertical="center"/>
    </xf>
    <xf numFmtId="176" fontId="21" fillId="3" borderId="16" xfId="2" applyNumberFormat="1" applyFont="1" applyFill="1" applyBorder="1" applyAlignment="1">
      <alignment horizontal="center" vertical="center" wrapText="1"/>
    </xf>
    <xf numFmtId="0" fontId="21" fillId="3" borderId="16" xfId="2" applyFont="1" applyFill="1" applyBorder="1" applyAlignment="1">
      <alignment horizontal="center" vertical="center"/>
    </xf>
    <xf numFmtId="41" fontId="21" fillId="3" borderId="16" xfId="3" applyFont="1" applyFill="1" applyBorder="1" applyAlignment="1">
      <alignment horizontal="center" vertical="center"/>
    </xf>
    <xf numFmtId="49" fontId="21" fillId="3" borderId="17" xfId="3" applyNumberFormat="1" applyFont="1" applyFill="1" applyBorder="1" applyAlignment="1">
      <alignment horizontal="center" vertical="center"/>
    </xf>
    <xf numFmtId="0" fontId="21" fillId="3" borderId="19" xfId="2" applyFont="1" applyFill="1" applyBorder="1" applyAlignment="1">
      <alignment horizontal="center" vertical="center" wrapText="1"/>
    </xf>
    <xf numFmtId="176" fontId="21" fillId="3" borderId="20" xfId="2" applyNumberFormat="1" applyFont="1" applyFill="1" applyBorder="1" applyAlignment="1">
      <alignment horizontal="center" vertical="center"/>
    </xf>
    <xf numFmtId="176" fontId="21" fillId="3" borderId="19" xfId="2" applyNumberFormat="1" applyFont="1" applyFill="1" applyBorder="1" applyAlignment="1">
      <alignment horizontal="center" vertical="center"/>
    </xf>
    <xf numFmtId="0" fontId="21" fillId="3" borderId="19" xfId="2" applyFont="1" applyFill="1" applyBorder="1" applyAlignment="1">
      <alignment horizontal="center" vertical="center"/>
    </xf>
    <xf numFmtId="41" fontId="21" fillId="3" borderId="19" xfId="3" applyFont="1" applyFill="1" applyBorder="1" applyAlignment="1">
      <alignment horizontal="center" vertical="center"/>
    </xf>
    <xf numFmtId="49" fontId="21" fillId="3" borderId="20" xfId="3" applyNumberFormat="1" applyFont="1" applyFill="1" applyBorder="1" applyAlignment="1">
      <alignment horizontal="center" vertical="center"/>
    </xf>
    <xf numFmtId="0" fontId="21" fillId="3" borderId="22" xfId="2" applyFont="1" applyFill="1" applyBorder="1" applyAlignment="1">
      <alignment horizontal="center" vertical="center" wrapText="1"/>
    </xf>
    <xf numFmtId="176" fontId="21" fillId="3" borderId="23" xfId="2" applyNumberFormat="1" applyFont="1" applyFill="1" applyBorder="1" applyAlignment="1">
      <alignment horizontal="center" vertical="center"/>
    </xf>
    <xf numFmtId="176" fontId="21" fillId="3" borderId="22" xfId="2" applyNumberFormat="1" applyFont="1" applyFill="1" applyBorder="1" applyAlignment="1">
      <alignment horizontal="center" vertical="center"/>
    </xf>
    <xf numFmtId="0" fontId="21" fillId="3" borderId="22" xfId="2" applyFont="1" applyFill="1" applyBorder="1" applyAlignment="1">
      <alignment horizontal="center" vertical="center"/>
    </xf>
    <xf numFmtId="41" fontId="21" fillId="3" borderId="22" xfId="3" applyFont="1" applyFill="1" applyBorder="1" applyAlignment="1">
      <alignment horizontal="center" vertical="center"/>
    </xf>
    <xf numFmtId="49" fontId="21" fillId="3" borderId="23" xfId="3" applyNumberFormat="1" applyFont="1" applyFill="1" applyBorder="1" applyAlignment="1">
      <alignment horizontal="center" vertical="center"/>
    </xf>
    <xf numFmtId="0" fontId="22" fillId="0" borderId="0" xfId="4" applyFont="1">
      <alignment vertical="center"/>
    </xf>
    <xf numFmtId="176" fontId="21" fillId="3" borderId="16" xfId="2" applyNumberFormat="1" applyFont="1" applyFill="1" applyBorder="1" applyAlignment="1">
      <alignment horizontal="center" vertical="center"/>
    </xf>
    <xf numFmtId="0" fontId="21" fillId="3" borderId="27" xfId="2" applyFont="1" applyFill="1" applyBorder="1" applyAlignment="1">
      <alignment horizontal="center" vertical="center" wrapText="1"/>
    </xf>
    <xf numFmtId="176" fontId="21" fillId="3" borderId="28" xfId="2" applyNumberFormat="1" applyFont="1" applyFill="1" applyBorder="1" applyAlignment="1">
      <alignment horizontal="center" vertical="center"/>
    </xf>
    <xf numFmtId="0" fontId="21" fillId="3" borderId="28" xfId="2" applyFont="1" applyFill="1" applyBorder="1" applyAlignment="1">
      <alignment horizontal="center" vertical="center"/>
    </xf>
    <xf numFmtId="0" fontId="21" fillId="3" borderId="27" xfId="2" applyFont="1" applyFill="1" applyBorder="1" applyAlignment="1">
      <alignment horizontal="center" vertical="center"/>
    </xf>
    <xf numFmtId="41" fontId="21" fillId="3" borderId="27" xfId="3" applyFont="1" applyFill="1" applyBorder="1" applyAlignment="1">
      <alignment horizontal="center" vertical="center"/>
    </xf>
    <xf numFmtId="49" fontId="21" fillId="3" borderId="28" xfId="3" applyNumberFormat="1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3" borderId="17" xfId="2" applyFont="1" applyFill="1" applyBorder="1" applyAlignment="1">
      <alignment horizontal="center" vertical="center"/>
    </xf>
    <xf numFmtId="176" fontId="21" fillId="3" borderId="30" xfId="2" applyNumberFormat="1" applyFont="1" applyFill="1" applyBorder="1" applyAlignment="1">
      <alignment horizontal="center" vertical="center"/>
    </xf>
    <xf numFmtId="176" fontId="21" fillId="3" borderId="29" xfId="2" applyNumberFormat="1" applyFont="1" applyFill="1" applyBorder="1" applyAlignment="1">
      <alignment horizontal="center" vertical="center"/>
    </xf>
    <xf numFmtId="0" fontId="21" fillId="3" borderId="29" xfId="2" applyFont="1" applyFill="1" applyBorder="1" applyAlignment="1">
      <alignment horizontal="center" vertical="center"/>
    </xf>
    <xf numFmtId="41" fontId="21" fillId="3" borderId="29" xfId="3" applyFont="1" applyFill="1" applyBorder="1" applyAlignment="1">
      <alignment horizontal="center" vertical="center"/>
    </xf>
    <xf numFmtId="49" fontId="21" fillId="3" borderId="30" xfId="3" applyNumberFormat="1" applyFont="1" applyFill="1" applyBorder="1" applyAlignment="1">
      <alignment horizontal="center" vertical="center"/>
    </xf>
    <xf numFmtId="0" fontId="24" fillId="0" borderId="16" xfId="6" applyNumberFormat="1" applyFont="1" applyFill="1" applyBorder="1" applyAlignment="1">
      <alignment horizontal="center" vertical="center"/>
    </xf>
    <xf numFmtId="49" fontId="21" fillId="3" borderId="31" xfId="3" applyNumberFormat="1" applyFont="1" applyFill="1" applyBorder="1" applyAlignment="1">
      <alignment horizontal="center" vertical="center"/>
    </xf>
    <xf numFmtId="176" fontId="25" fillId="3" borderId="17" xfId="2" applyNumberFormat="1" applyFont="1" applyFill="1" applyBorder="1" applyAlignment="1">
      <alignment horizontal="center" vertical="center"/>
    </xf>
    <xf numFmtId="0" fontId="26" fillId="0" borderId="0" xfId="2" applyFont="1"/>
    <xf numFmtId="0" fontId="21" fillId="3" borderId="20" xfId="2" applyFont="1" applyFill="1" applyBorder="1" applyAlignment="1">
      <alignment horizontal="center" vertical="center"/>
    </xf>
    <xf numFmtId="49" fontId="21" fillId="0" borderId="23" xfId="4" applyNumberFormat="1" applyFont="1" applyBorder="1" applyAlignment="1">
      <alignment horizontal="center" vertical="center"/>
    </xf>
    <xf numFmtId="49" fontId="21" fillId="0" borderId="17" xfId="4" applyNumberFormat="1" applyFont="1" applyBorder="1" applyAlignment="1">
      <alignment horizontal="center" vertical="center"/>
    </xf>
    <xf numFmtId="41" fontId="21" fillId="0" borderId="16" xfId="3" applyFont="1" applyBorder="1">
      <alignment vertical="center"/>
    </xf>
    <xf numFmtId="177" fontId="21" fillId="3" borderId="17" xfId="7" applyNumberFormat="1" applyFont="1" applyFill="1" applyBorder="1" applyAlignment="1">
      <alignment horizontal="center" vertical="center"/>
    </xf>
    <xf numFmtId="41" fontId="21" fillId="0" borderId="16" xfId="1" applyFont="1" applyBorder="1" applyAlignment="1">
      <alignment vertical="center"/>
    </xf>
    <xf numFmtId="177" fontId="21" fillId="3" borderId="17" xfId="3" applyNumberFormat="1" applyFont="1" applyFill="1" applyBorder="1" applyAlignment="1">
      <alignment horizontal="center" vertical="center"/>
    </xf>
    <xf numFmtId="0" fontId="1" fillId="0" borderId="0" xfId="4">
      <alignment vertical="center"/>
    </xf>
    <xf numFmtId="178" fontId="1" fillId="0" borderId="0" xfId="4" applyNumberFormat="1">
      <alignment vertical="center"/>
    </xf>
    <xf numFmtId="179" fontId="1" fillId="0" borderId="0" xfId="4" applyNumberFormat="1">
      <alignment vertical="center"/>
    </xf>
    <xf numFmtId="0" fontId="27" fillId="0" borderId="0" xfId="2" applyFont="1"/>
    <xf numFmtId="41" fontId="21" fillId="4" borderId="32" xfId="3" applyFont="1" applyFill="1" applyBorder="1" applyAlignment="1">
      <alignment horizontal="center" vertical="center"/>
    </xf>
    <xf numFmtId="0" fontId="29" fillId="3" borderId="33" xfId="2" applyFont="1" applyFill="1" applyBorder="1" applyAlignment="1">
      <alignment horizontal="center" vertical="center"/>
    </xf>
    <xf numFmtId="41" fontId="21" fillId="3" borderId="34" xfId="3" applyFont="1" applyFill="1" applyBorder="1" applyAlignment="1">
      <alignment horizontal="center" vertical="center"/>
    </xf>
    <xf numFmtId="41" fontId="21" fillId="3" borderId="35" xfId="3" applyFont="1" applyFill="1" applyBorder="1" applyAlignment="1">
      <alignment horizontal="center" vertical="center"/>
    </xf>
    <xf numFmtId="41" fontId="21" fillId="3" borderId="37" xfId="3" applyFont="1" applyFill="1" applyBorder="1" applyAlignment="1">
      <alignment horizontal="center" vertical="center"/>
    </xf>
    <xf numFmtId="41" fontId="21" fillId="3" borderId="36" xfId="3" applyFont="1" applyFill="1" applyBorder="1" applyAlignment="1">
      <alignment horizontal="center" vertical="center"/>
    </xf>
    <xf numFmtId="0" fontId="28" fillId="4" borderId="6" xfId="2" applyFont="1" applyFill="1" applyBorder="1" applyAlignment="1">
      <alignment horizontal="center" vertical="center"/>
    </xf>
    <xf numFmtId="0" fontId="28" fillId="4" borderId="7" xfId="2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8" fillId="0" borderId="4" xfId="4" applyFont="1" applyBorder="1" applyAlignment="1">
      <alignment horizontal="left" vertical="center" wrapText="1"/>
    </xf>
    <xf numFmtId="0" fontId="8" fillId="0" borderId="0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left" vertical="center" wrapText="1"/>
    </xf>
    <xf numFmtId="0" fontId="8" fillId="0" borderId="4" xfId="4" applyFont="1" applyBorder="1" applyAlignment="1">
      <alignment horizontal="left" vertical="center"/>
    </xf>
    <xf numFmtId="0" fontId="8" fillId="0" borderId="0" xfId="4" applyFont="1" applyBorder="1" applyAlignment="1">
      <alignment horizontal="left" vertical="center"/>
    </xf>
    <xf numFmtId="0" fontId="8" fillId="0" borderId="5" xfId="4" applyFont="1" applyBorder="1" applyAlignment="1">
      <alignment horizontal="left" vertical="center"/>
    </xf>
    <xf numFmtId="0" fontId="16" fillId="0" borderId="6" xfId="4" applyFont="1" applyBorder="1" applyAlignment="1">
      <alignment horizontal="right" vertical="center"/>
    </xf>
    <xf numFmtId="0" fontId="16" fillId="0" borderId="7" xfId="4" applyFont="1" applyBorder="1" applyAlignment="1">
      <alignment horizontal="right" vertical="center"/>
    </xf>
    <xf numFmtId="0" fontId="16" fillId="0" borderId="5" xfId="4" applyFont="1" applyBorder="1" applyAlignment="1">
      <alignment horizontal="right" vertical="center"/>
    </xf>
    <xf numFmtId="0" fontId="21" fillId="3" borderId="12" xfId="2" applyFont="1" applyFill="1" applyBorder="1" applyAlignment="1">
      <alignment horizontal="center" vertical="center" wrapText="1"/>
    </xf>
    <xf numFmtId="0" fontId="21" fillId="3" borderId="15" xfId="2" applyFont="1" applyFill="1" applyBorder="1" applyAlignment="1">
      <alignment horizontal="center" vertical="center" wrapText="1"/>
    </xf>
    <xf numFmtId="0" fontId="21" fillId="3" borderId="18" xfId="2" applyFont="1" applyFill="1" applyBorder="1" applyAlignment="1">
      <alignment horizontal="center" vertical="center" wrapText="1"/>
    </xf>
    <xf numFmtId="0" fontId="21" fillId="3" borderId="21" xfId="2" applyFont="1" applyFill="1" applyBorder="1" applyAlignment="1">
      <alignment horizontal="center" vertical="center" wrapText="1"/>
    </xf>
    <xf numFmtId="0" fontId="21" fillId="3" borderId="24" xfId="2" applyFont="1" applyFill="1" applyBorder="1" applyAlignment="1">
      <alignment horizontal="center" vertical="center" wrapText="1"/>
    </xf>
    <xf numFmtId="0" fontId="21" fillId="3" borderId="25" xfId="2" applyFont="1" applyFill="1" applyBorder="1" applyAlignment="1">
      <alignment horizontal="center" vertical="center" wrapText="1"/>
    </xf>
    <xf numFmtId="0" fontId="21" fillId="3" borderId="26" xfId="2" applyFont="1" applyFill="1" applyBorder="1" applyAlignment="1">
      <alignment horizontal="center" vertical="center" wrapText="1"/>
    </xf>
  </cellXfs>
  <cellStyles count="8">
    <cellStyle name="쉼표 [0]" xfId="1" builtinId="6"/>
    <cellStyle name="쉼표 [0] 2" xfId="3"/>
    <cellStyle name="쉼표 [0] 2 2" xfId="7"/>
    <cellStyle name="표준" xfId="0" builtinId="0"/>
    <cellStyle name="표준 2" xfId="2"/>
    <cellStyle name="표준 3" xfId="4"/>
    <cellStyle name="표준 4" xfId="6"/>
    <cellStyle name="표준_세부별첨자료 서식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&#52380;&#49548;&#508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천소요"/>
      <sheetName val="실행내역"/>
      <sheetName val="내역"/>
      <sheetName val="조명율표"/>
      <sheetName val="교통대책내역"/>
      <sheetName val="조명시설"/>
      <sheetName val="직노"/>
      <sheetName val="공사설계서"/>
      <sheetName val="200"/>
      <sheetName val="재료"/>
      <sheetName val="토공 total"/>
      <sheetName val="CTEMCOST"/>
      <sheetName val="건축내역"/>
      <sheetName val=" HIT-&gt;HMC 견적(3900)"/>
      <sheetName val="당진1,2호기전선관설치및접지4차공사내역서-을지"/>
      <sheetName val="내역서"/>
      <sheetName val="문학간접"/>
      <sheetName val="일위대가목차"/>
      <sheetName val="총괄표"/>
      <sheetName val="단가비교"/>
      <sheetName val="DB"/>
      <sheetName val="101동"/>
    </sheetNames>
    <definedNames>
      <definedName name="초기화작업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A1048558"/>
  <sheetViews>
    <sheetView showGridLines="0" tabSelected="1" zoomScale="85" zoomScaleNormal="85" zoomScaleSheetLayoutView="100" workbookViewId="0">
      <selection activeCell="N44" sqref="N44"/>
    </sheetView>
  </sheetViews>
  <sheetFormatPr defaultRowHeight="13.5" x14ac:dyDescent="0.15"/>
  <cols>
    <col min="1" max="1" width="2.625" style="1" customWidth="1"/>
    <col min="2" max="2" width="10.625" style="1" customWidth="1"/>
    <col min="3" max="3" width="5.75" style="1" customWidth="1"/>
    <col min="4" max="4" width="27.625" style="2" customWidth="1"/>
    <col min="5" max="5" width="24" style="2" customWidth="1"/>
    <col min="6" max="6" width="17.625" style="2" customWidth="1"/>
    <col min="7" max="7" width="9" style="1"/>
    <col min="8" max="8" width="18.625" style="1" customWidth="1"/>
    <col min="9" max="9" width="18.625" style="3" customWidth="1"/>
    <col min="10" max="10" width="18.625" style="4" customWidth="1"/>
    <col min="11" max="11" width="3.25" style="1" customWidth="1"/>
    <col min="12" max="12" width="31.75" style="1" bestFit="1" customWidth="1"/>
    <col min="13" max="13" width="5.125" style="1" bestFit="1" customWidth="1"/>
    <col min="14" max="14" width="14.625" style="1" bestFit="1" customWidth="1"/>
    <col min="15" max="17" width="3.25" style="1" customWidth="1"/>
    <col min="18" max="30" width="4.125" style="1" customWidth="1"/>
    <col min="31" max="35" width="5" style="1" customWidth="1"/>
    <col min="36" max="36" width="5.875" style="1" customWidth="1"/>
    <col min="37" max="37" width="10.875" style="1" bestFit="1" customWidth="1"/>
    <col min="38" max="38" width="7.125" style="1" customWidth="1"/>
    <col min="39" max="16384" width="9" style="1"/>
  </cols>
  <sheetData>
    <row r="1" spans="2:235" ht="14.25" thickBot="1" x14ac:dyDescent="0.2"/>
    <row r="2" spans="2:235" s="5" customFormat="1" ht="44.25" customHeight="1" thickBot="1" x14ac:dyDescent="0.35">
      <c r="B2" s="87" t="s">
        <v>150</v>
      </c>
      <c r="C2" s="88"/>
      <c r="D2" s="88"/>
      <c r="E2" s="88"/>
      <c r="F2" s="88"/>
      <c r="G2" s="88"/>
      <c r="H2" s="88"/>
      <c r="I2" s="88"/>
      <c r="J2" s="89"/>
    </row>
    <row r="3" spans="2:235" s="5" customFormat="1" ht="7.5" customHeight="1" thickTop="1" x14ac:dyDescent="0.3">
      <c r="B3" s="6"/>
      <c r="C3" s="7"/>
      <c r="D3" s="7"/>
      <c r="E3" s="7"/>
      <c r="F3" s="7"/>
      <c r="G3" s="7"/>
      <c r="H3" s="7"/>
      <c r="I3" s="8"/>
      <c r="J3" s="9"/>
    </row>
    <row r="4" spans="2:235" s="11" customFormat="1" ht="35.1" customHeight="1" x14ac:dyDescent="0.3">
      <c r="B4" s="90" t="s">
        <v>0</v>
      </c>
      <c r="C4" s="91"/>
      <c r="D4" s="91"/>
      <c r="E4" s="91"/>
      <c r="F4" s="91"/>
      <c r="G4" s="91"/>
      <c r="H4" s="91"/>
      <c r="I4" s="91"/>
      <c r="J4" s="92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</row>
    <row r="5" spans="2:235" s="11" customFormat="1" ht="24.95" customHeight="1" x14ac:dyDescent="0.3">
      <c r="B5" s="93" t="s">
        <v>1</v>
      </c>
      <c r="C5" s="94"/>
      <c r="D5" s="94"/>
      <c r="E5" s="94"/>
      <c r="F5" s="94"/>
      <c r="G5" s="94"/>
      <c r="H5" s="94"/>
      <c r="I5" s="94"/>
      <c r="J5" s="95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</row>
    <row r="6" spans="2:235" s="13" customFormat="1" ht="24.95" customHeight="1" x14ac:dyDescent="0.3">
      <c r="B6" s="93" t="s">
        <v>2</v>
      </c>
      <c r="C6" s="94"/>
      <c r="D6" s="94"/>
      <c r="E6" s="94"/>
      <c r="F6" s="94"/>
      <c r="G6" s="94"/>
      <c r="H6" s="94"/>
      <c r="I6" s="94"/>
      <c r="J6" s="95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</row>
    <row r="7" spans="2:235" s="15" customFormat="1" ht="21" customHeight="1" thickBot="1" x14ac:dyDescent="0.35">
      <c r="B7" s="96" t="s">
        <v>3</v>
      </c>
      <c r="C7" s="97"/>
      <c r="D7" s="97"/>
      <c r="E7" s="97"/>
      <c r="F7" s="97"/>
      <c r="G7" s="97"/>
      <c r="H7" s="97"/>
      <c r="I7" s="97"/>
      <c r="J7" s="98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</row>
    <row r="8" spans="2:235" s="23" customFormat="1" ht="27" customHeight="1" thickTop="1" thickBot="1" x14ac:dyDescent="0.35">
      <c r="B8" s="16" t="s">
        <v>4</v>
      </c>
      <c r="C8" s="17" t="s">
        <v>5</v>
      </c>
      <c r="D8" s="18" t="s">
        <v>6</v>
      </c>
      <c r="E8" s="18" t="s">
        <v>7</v>
      </c>
      <c r="F8" s="19" t="s">
        <v>8</v>
      </c>
      <c r="G8" s="19" t="s">
        <v>9</v>
      </c>
      <c r="H8" s="20" t="s">
        <v>10</v>
      </c>
      <c r="I8" s="21" t="s">
        <v>11</v>
      </c>
      <c r="J8" s="22" t="s">
        <v>12</v>
      </c>
    </row>
    <row r="9" spans="2:235" s="30" customFormat="1" ht="24" customHeight="1" thickTop="1" x14ac:dyDescent="0.3">
      <c r="B9" s="99" t="s">
        <v>13</v>
      </c>
      <c r="C9" s="24">
        <v>1</v>
      </c>
      <c r="D9" s="25" t="s">
        <v>14</v>
      </c>
      <c r="E9" s="25" t="s">
        <v>15</v>
      </c>
      <c r="F9" s="26" t="s">
        <v>16</v>
      </c>
      <c r="G9" s="27" t="s">
        <v>17</v>
      </c>
      <c r="H9" s="28"/>
      <c r="I9" s="29" t="s">
        <v>157</v>
      </c>
      <c r="J9" s="81">
        <f>H9*I9</f>
        <v>0</v>
      </c>
    </row>
    <row r="10" spans="2:235" s="30" customFormat="1" ht="24" customHeight="1" x14ac:dyDescent="0.3">
      <c r="B10" s="100"/>
      <c r="C10" s="31">
        <v>2</v>
      </c>
      <c r="D10" s="32" t="s">
        <v>18</v>
      </c>
      <c r="E10" s="32" t="s">
        <v>15</v>
      </c>
      <c r="F10" s="33" t="s">
        <v>146</v>
      </c>
      <c r="G10" s="34" t="s">
        <v>17</v>
      </c>
      <c r="H10" s="35"/>
      <c r="I10" s="36" t="s">
        <v>158</v>
      </c>
      <c r="J10" s="82">
        <f t="shared" ref="J10:J56" si="0">H10*I10</f>
        <v>0</v>
      </c>
    </row>
    <row r="11" spans="2:235" s="30" customFormat="1" ht="24" customHeight="1" thickBot="1" x14ac:dyDescent="0.35">
      <c r="B11" s="101"/>
      <c r="C11" s="37">
        <v>3</v>
      </c>
      <c r="D11" s="38" t="s">
        <v>19</v>
      </c>
      <c r="E11" s="38" t="s">
        <v>15</v>
      </c>
      <c r="F11" s="39" t="s">
        <v>145</v>
      </c>
      <c r="G11" s="40" t="s">
        <v>17</v>
      </c>
      <c r="H11" s="41"/>
      <c r="I11" s="42" t="s">
        <v>159</v>
      </c>
      <c r="J11" s="84">
        <f t="shared" si="0"/>
        <v>0</v>
      </c>
    </row>
    <row r="12" spans="2:235" s="30" customFormat="1" ht="24" customHeight="1" x14ac:dyDescent="0.3">
      <c r="B12" s="102" t="s">
        <v>20</v>
      </c>
      <c r="C12" s="43">
        <v>4</v>
      </c>
      <c r="D12" s="44" t="s">
        <v>21</v>
      </c>
      <c r="E12" s="44" t="s">
        <v>22</v>
      </c>
      <c r="F12" s="45" t="s">
        <v>147</v>
      </c>
      <c r="G12" s="46" t="s">
        <v>17</v>
      </c>
      <c r="H12" s="47"/>
      <c r="I12" s="48" t="s">
        <v>154</v>
      </c>
      <c r="J12" s="83">
        <f t="shared" si="0"/>
        <v>0</v>
      </c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</row>
    <row r="13" spans="2:235" s="30" customFormat="1" ht="24" customHeight="1" x14ac:dyDescent="0.3">
      <c r="B13" s="103"/>
      <c r="C13" s="31">
        <v>5</v>
      </c>
      <c r="D13" s="32" t="s">
        <v>24</v>
      </c>
      <c r="E13" s="32" t="s">
        <v>25</v>
      </c>
      <c r="F13" s="50" t="s">
        <v>26</v>
      </c>
      <c r="G13" s="34" t="s">
        <v>17</v>
      </c>
      <c r="H13" s="35"/>
      <c r="I13" s="36" t="s">
        <v>151</v>
      </c>
      <c r="J13" s="82">
        <f t="shared" si="0"/>
        <v>0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</row>
    <row r="14" spans="2:235" s="30" customFormat="1" ht="24" customHeight="1" x14ac:dyDescent="0.3">
      <c r="B14" s="103"/>
      <c r="C14" s="31">
        <v>6</v>
      </c>
      <c r="D14" s="32" t="s">
        <v>27</v>
      </c>
      <c r="E14" s="32" t="s">
        <v>25</v>
      </c>
      <c r="F14" s="34" t="s">
        <v>28</v>
      </c>
      <c r="G14" s="34" t="s">
        <v>17</v>
      </c>
      <c r="H14" s="35"/>
      <c r="I14" s="36" t="s">
        <v>160</v>
      </c>
      <c r="J14" s="82">
        <f t="shared" si="0"/>
        <v>0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</row>
    <row r="15" spans="2:235" s="30" customFormat="1" ht="24" customHeight="1" thickBot="1" x14ac:dyDescent="0.35">
      <c r="B15" s="104"/>
      <c r="C15" s="37">
        <v>7</v>
      </c>
      <c r="D15" s="38" t="s">
        <v>29</v>
      </c>
      <c r="E15" s="38" t="s">
        <v>25</v>
      </c>
      <c r="F15" s="39" t="s">
        <v>30</v>
      </c>
      <c r="G15" s="40" t="s">
        <v>17</v>
      </c>
      <c r="H15" s="41"/>
      <c r="I15" s="42" t="s">
        <v>161</v>
      </c>
      <c r="J15" s="84">
        <f t="shared" si="0"/>
        <v>0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</row>
    <row r="16" spans="2:235" s="30" customFormat="1" ht="24" customHeight="1" x14ac:dyDescent="0.3">
      <c r="B16" s="105" t="s">
        <v>31</v>
      </c>
      <c r="C16" s="51">
        <v>8</v>
      </c>
      <c r="D16" s="52" t="s">
        <v>32</v>
      </c>
      <c r="E16" s="53" t="s">
        <v>33</v>
      </c>
      <c r="F16" s="54" t="s">
        <v>34</v>
      </c>
      <c r="G16" s="54" t="s">
        <v>35</v>
      </c>
      <c r="H16" s="55"/>
      <c r="I16" s="56" t="s">
        <v>162</v>
      </c>
      <c r="J16" s="83">
        <f t="shared" si="0"/>
        <v>0</v>
      </c>
      <c r="L16" s="57"/>
    </row>
    <row r="17" spans="2:38" s="30" customFormat="1" ht="24" customHeight="1" x14ac:dyDescent="0.3">
      <c r="B17" s="100"/>
      <c r="C17" s="31">
        <v>9</v>
      </c>
      <c r="D17" s="58" t="s">
        <v>36</v>
      </c>
      <c r="E17" s="58" t="s">
        <v>33</v>
      </c>
      <c r="F17" s="34" t="s">
        <v>37</v>
      </c>
      <c r="G17" s="34" t="s">
        <v>35</v>
      </c>
      <c r="H17" s="35"/>
      <c r="I17" s="36" t="s">
        <v>163</v>
      </c>
      <c r="J17" s="82">
        <f t="shared" si="0"/>
        <v>0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</row>
    <row r="18" spans="2:38" s="30" customFormat="1" ht="24" customHeight="1" x14ac:dyDescent="0.3">
      <c r="B18" s="100"/>
      <c r="C18" s="31">
        <v>10</v>
      </c>
      <c r="D18" s="58" t="s">
        <v>38</v>
      </c>
      <c r="E18" s="58" t="s">
        <v>39</v>
      </c>
      <c r="F18" s="34" t="s">
        <v>40</v>
      </c>
      <c r="G18" s="34" t="s">
        <v>41</v>
      </c>
      <c r="H18" s="35"/>
      <c r="I18" s="36" t="s">
        <v>155</v>
      </c>
      <c r="J18" s="82">
        <f t="shared" si="0"/>
        <v>0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</row>
    <row r="19" spans="2:38" s="30" customFormat="1" ht="24" customHeight="1" x14ac:dyDescent="0.3">
      <c r="B19" s="100"/>
      <c r="C19" s="31">
        <v>11</v>
      </c>
      <c r="D19" s="58" t="s">
        <v>42</v>
      </c>
      <c r="E19" s="58" t="s">
        <v>39</v>
      </c>
      <c r="F19" s="34" t="s">
        <v>148</v>
      </c>
      <c r="G19" s="34" t="s">
        <v>35</v>
      </c>
      <c r="H19" s="35"/>
      <c r="I19" s="36" t="s">
        <v>164</v>
      </c>
      <c r="J19" s="82">
        <f t="shared" si="0"/>
        <v>0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</row>
    <row r="20" spans="2:38" s="30" customFormat="1" ht="24" customHeight="1" x14ac:dyDescent="0.3">
      <c r="B20" s="100"/>
      <c r="C20" s="31">
        <v>12</v>
      </c>
      <c r="D20" s="58" t="s">
        <v>43</v>
      </c>
      <c r="E20" s="58" t="s">
        <v>44</v>
      </c>
      <c r="F20" s="34" t="s">
        <v>149</v>
      </c>
      <c r="G20" s="34" t="s">
        <v>35</v>
      </c>
      <c r="H20" s="35"/>
      <c r="I20" s="36" t="s">
        <v>163</v>
      </c>
      <c r="J20" s="82">
        <f t="shared" si="0"/>
        <v>0</v>
      </c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</row>
    <row r="21" spans="2:38" s="30" customFormat="1" ht="24" customHeight="1" x14ac:dyDescent="0.3">
      <c r="B21" s="100"/>
      <c r="C21" s="51">
        <v>13</v>
      </c>
      <c r="D21" s="58" t="s">
        <v>45</v>
      </c>
      <c r="E21" s="58" t="s">
        <v>46</v>
      </c>
      <c r="F21" s="34" t="s">
        <v>137</v>
      </c>
      <c r="G21" s="34" t="s">
        <v>17</v>
      </c>
      <c r="H21" s="35"/>
      <c r="I21" s="36" t="s">
        <v>165</v>
      </c>
      <c r="J21" s="82">
        <f t="shared" si="0"/>
        <v>0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</row>
    <row r="22" spans="2:38" s="30" customFormat="1" ht="24" customHeight="1" x14ac:dyDescent="0.3">
      <c r="B22" s="100"/>
      <c r="C22" s="31">
        <v>14</v>
      </c>
      <c r="D22" s="50" t="s">
        <v>47</v>
      </c>
      <c r="E22" s="50" t="s">
        <v>48</v>
      </c>
      <c r="F22" s="34" t="s">
        <v>49</v>
      </c>
      <c r="G22" s="34" t="s">
        <v>35</v>
      </c>
      <c r="H22" s="35"/>
      <c r="I22" s="36" t="s">
        <v>166</v>
      </c>
      <c r="J22" s="82">
        <f t="shared" si="0"/>
        <v>0</v>
      </c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</row>
    <row r="23" spans="2:38" s="30" customFormat="1" ht="24" customHeight="1" x14ac:dyDescent="0.3">
      <c r="B23" s="100"/>
      <c r="C23" s="31">
        <v>15</v>
      </c>
      <c r="D23" s="50" t="s">
        <v>50</v>
      </c>
      <c r="E23" s="50" t="s">
        <v>48</v>
      </c>
      <c r="F23" s="50" t="s">
        <v>37</v>
      </c>
      <c r="G23" s="34" t="s">
        <v>35</v>
      </c>
      <c r="H23" s="35"/>
      <c r="I23" s="36" t="s">
        <v>167</v>
      </c>
      <c r="J23" s="82">
        <f t="shared" si="0"/>
        <v>0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</row>
    <row r="24" spans="2:38" s="30" customFormat="1" ht="24" customHeight="1" x14ac:dyDescent="0.3">
      <c r="B24" s="100"/>
      <c r="C24" s="31">
        <v>16</v>
      </c>
      <c r="D24" s="32" t="s">
        <v>51</v>
      </c>
      <c r="E24" s="32" t="s">
        <v>33</v>
      </c>
      <c r="F24" s="50" t="s">
        <v>52</v>
      </c>
      <c r="G24" s="34" t="s">
        <v>35</v>
      </c>
      <c r="H24" s="35"/>
      <c r="I24" s="36" t="s">
        <v>168</v>
      </c>
      <c r="J24" s="82">
        <f t="shared" si="0"/>
        <v>0</v>
      </c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</row>
    <row r="25" spans="2:38" s="30" customFormat="1" ht="24" customHeight="1" x14ac:dyDescent="0.3">
      <c r="B25" s="100"/>
      <c r="C25" s="31">
        <v>17</v>
      </c>
      <c r="D25" s="32" t="s">
        <v>53</v>
      </c>
      <c r="E25" s="32" t="s">
        <v>54</v>
      </c>
      <c r="F25" s="50" t="s">
        <v>55</v>
      </c>
      <c r="G25" s="34" t="s">
        <v>35</v>
      </c>
      <c r="H25" s="35"/>
      <c r="I25" s="36" t="s">
        <v>153</v>
      </c>
      <c r="J25" s="82">
        <f t="shared" si="0"/>
        <v>0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</row>
    <row r="26" spans="2:38" s="30" customFormat="1" ht="24" customHeight="1" x14ac:dyDescent="0.3">
      <c r="B26" s="100"/>
      <c r="C26" s="51">
        <v>18</v>
      </c>
      <c r="D26" s="59" t="s">
        <v>56</v>
      </c>
      <c r="E26" s="59" t="s">
        <v>57</v>
      </c>
      <c r="F26" s="60" t="s">
        <v>58</v>
      </c>
      <c r="G26" s="61" t="s">
        <v>35</v>
      </c>
      <c r="H26" s="62"/>
      <c r="I26" s="63" t="s">
        <v>169</v>
      </c>
      <c r="J26" s="82">
        <f t="shared" si="0"/>
        <v>0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</row>
    <row r="27" spans="2:38" s="30" customFormat="1" ht="24" customHeight="1" x14ac:dyDescent="0.3">
      <c r="B27" s="100"/>
      <c r="C27" s="31">
        <v>19</v>
      </c>
      <c r="D27" s="50" t="s">
        <v>59</v>
      </c>
      <c r="E27" s="64" t="s">
        <v>60</v>
      </c>
      <c r="F27" s="50" t="s">
        <v>61</v>
      </c>
      <c r="G27" s="34" t="s">
        <v>35</v>
      </c>
      <c r="H27" s="35"/>
      <c r="I27" s="65" t="s">
        <v>170</v>
      </c>
      <c r="J27" s="82">
        <f t="shared" si="0"/>
        <v>0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</row>
    <row r="28" spans="2:38" s="30" customFormat="1" ht="24" customHeight="1" x14ac:dyDescent="0.3">
      <c r="B28" s="100"/>
      <c r="C28" s="31">
        <v>20</v>
      </c>
      <c r="D28" s="50" t="s">
        <v>62</v>
      </c>
      <c r="E28" s="64" t="s">
        <v>63</v>
      </c>
      <c r="F28" s="50" t="s">
        <v>135</v>
      </c>
      <c r="G28" s="34" t="s">
        <v>35</v>
      </c>
      <c r="H28" s="35"/>
      <c r="I28" s="36" t="s">
        <v>169</v>
      </c>
      <c r="J28" s="82">
        <f t="shared" si="0"/>
        <v>0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</row>
    <row r="29" spans="2:38" s="30" customFormat="1" ht="24" customHeight="1" x14ac:dyDescent="0.3">
      <c r="B29" s="100"/>
      <c r="C29" s="31">
        <v>21</v>
      </c>
      <c r="D29" s="50" t="s">
        <v>64</v>
      </c>
      <c r="E29" s="64" t="s">
        <v>63</v>
      </c>
      <c r="F29" s="50" t="s">
        <v>65</v>
      </c>
      <c r="G29" s="34" t="s">
        <v>17</v>
      </c>
      <c r="H29" s="35"/>
      <c r="I29" s="36" t="s">
        <v>153</v>
      </c>
      <c r="J29" s="82">
        <f t="shared" si="0"/>
        <v>0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</row>
    <row r="30" spans="2:38" s="30" customFormat="1" ht="24" customHeight="1" x14ac:dyDescent="0.3">
      <c r="B30" s="100"/>
      <c r="C30" s="31">
        <v>22</v>
      </c>
      <c r="D30" s="66" t="s">
        <v>66</v>
      </c>
      <c r="E30" s="32" t="s">
        <v>67</v>
      </c>
      <c r="F30" s="50" t="s">
        <v>68</v>
      </c>
      <c r="G30" s="34" t="s">
        <v>35</v>
      </c>
      <c r="H30" s="35"/>
      <c r="I30" s="36" t="s">
        <v>153</v>
      </c>
      <c r="J30" s="82">
        <f t="shared" si="0"/>
        <v>0</v>
      </c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</row>
    <row r="31" spans="2:38" s="30" customFormat="1" ht="24" customHeight="1" x14ac:dyDescent="0.3">
      <c r="B31" s="100"/>
      <c r="C31" s="51">
        <v>23</v>
      </c>
      <c r="D31" s="32" t="s">
        <v>69</v>
      </c>
      <c r="E31" s="32" t="s">
        <v>70</v>
      </c>
      <c r="F31" s="50" t="s">
        <v>71</v>
      </c>
      <c r="G31" s="34" t="s">
        <v>35</v>
      </c>
      <c r="H31" s="35"/>
      <c r="I31" s="36" t="s">
        <v>163</v>
      </c>
      <c r="J31" s="82">
        <f t="shared" si="0"/>
        <v>0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</row>
    <row r="32" spans="2:38" s="30" customFormat="1" ht="24" customHeight="1" x14ac:dyDescent="0.3">
      <c r="B32" s="100"/>
      <c r="C32" s="31">
        <v>24</v>
      </c>
      <c r="D32" s="32" t="s">
        <v>72</v>
      </c>
      <c r="E32" s="32" t="s">
        <v>73</v>
      </c>
      <c r="F32" s="50" t="s">
        <v>74</v>
      </c>
      <c r="G32" s="34" t="s">
        <v>35</v>
      </c>
      <c r="H32" s="35"/>
      <c r="I32" s="36" t="s">
        <v>152</v>
      </c>
      <c r="J32" s="82">
        <f t="shared" si="0"/>
        <v>0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</row>
    <row r="33" spans="2:38" s="30" customFormat="1" ht="24" customHeight="1" x14ac:dyDescent="0.3">
      <c r="B33" s="100"/>
      <c r="C33" s="31">
        <v>25</v>
      </c>
      <c r="D33" s="50" t="s">
        <v>75</v>
      </c>
      <c r="E33" s="50" t="s">
        <v>76</v>
      </c>
      <c r="F33" s="50" t="s">
        <v>37</v>
      </c>
      <c r="G33" s="34" t="s">
        <v>35</v>
      </c>
      <c r="H33" s="35"/>
      <c r="I33" s="36" t="s">
        <v>171</v>
      </c>
      <c r="J33" s="82">
        <f t="shared" si="0"/>
        <v>0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</row>
    <row r="34" spans="2:38" s="30" customFormat="1" ht="24" customHeight="1" thickBot="1" x14ac:dyDescent="0.35">
      <c r="B34" s="101"/>
      <c r="C34" s="37">
        <v>26</v>
      </c>
      <c r="D34" s="39" t="s">
        <v>77</v>
      </c>
      <c r="E34" s="39" t="s">
        <v>77</v>
      </c>
      <c r="F34" s="39" t="s">
        <v>136</v>
      </c>
      <c r="G34" s="40" t="s">
        <v>35</v>
      </c>
      <c r="H34" s="41"/>
      <c r="I34" s="42" t="s">
        <v>172</v>
      </c>
      <c r="J34" s="84">
        <f t="shared" si="0"/>
        <v>0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</row>
    <row r="35" spans="2:38" s="30" customFormat="1" ht="24" customHeight="1" x14ac:dyDescent="0.3">
      <c r="B35" s="105" t="s">
        <v>78</v>
      </c>
      <c r="C35" s="51">
        <v>27</v>
      </c>
      <c r="D35" s="45" t="s">
        <v>79</v>
      </c>
      <c r="E35" s="45" t="s">
        <v>80</v>
      </c>
      <c r="F35" s="45" t="s">
        <v>138</v>
      </c>
      <c r="G35" s="46" t="s">
        <v>35</v>
      </c>
      <c r="H35" s="47"/>
      <c r="I35" s="48" t="s">
        <v>173</v>
      </c>
      <c r="J35" s="83">
        <f t="shared" si="0"/>
        <v>0</v>
      </c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</row>
    <row r="36" spans="2:38" s="30" customFormat="1" ht="24" customHeight="1" x14ac:dyDescent="0.3">
      <c r="B36" s="100"/>
      <c r="C36" s="51">
        <v>28</v>
      </c>
      <c r="D36" s="50" t="s">
        <v>81</v>
      </c>
      <c r="E36" s="50" t="s">
        <v>82</v>
      </c>
      <c r="F36" s="50"/>
      <c r="G36" s="34" t="s">
        <v>35</v>
      </c>
      <c r="H36" s="35"/>
      <c r="I36" s="36" t="s">
        <v>174</v>
      </c>
      <c r="J36" s="82">
        <f t="shared" si="0"/>
        <v>0</v>
      </c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</row>
    <row r="37" spans="2:38" s="30" customFormat="1" ht="24" customHeight="1" x14ac:dyDescent="0.3">
      <c r="B37" s="100"/>
      <c r="C37" s="31">
        <v>29</v>
      </c>
      <c r="D37" s="32" t="s">
        <v>83</v>
      </c>
      <c r="E37" s="32" t="s">
        <v>84</v>
      </c>
      <c r="F37" s="50" t="s">
        <v>85</v>
      </c>
      <c r="G37" s="34" t="s">
        <v>86</v>
      </c>
      <c r="H37" s="35"/>
      <c r="I37" s="36" t="s">
        <v>175</v>
      </c>
      <c r="J37" s="82">
        <f t="shared" si="0"/>
        <v>0</v>
      </c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</row>
    <row r="38" spans="2:38" s="67" customFormat="1" ht="24" customHeight="1" x14ac:dyDescent="0.3">
      <c r="B38" s="100"/>
      <c r="C38" s="31">
        <v>30</v>
      </c>
      <c r="D38" s="58" t="s">
        <v>87</v>
      </c>
      <c r="E38" s="58" t="s">
        <v>88</v>
      </c>
      <c r="F38" s="34" t="s">
        <v>139</v>
      </c>
      <c r="G38" s="34" t="s">
        <v>35</v>
      </c>
      <c r="H38" s="35"/>
      <c r="I38" s="36" t="s">
        <v>176</v>
      </c>
      <c r="J38" s="82">
        <f t="shared" si="0"/>
        <v>0</v>
      </c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2:38" s="30" customFormat="1" ht="24" customHeight="1" thickBot="1" x14ac:dyDescent="0.35">
      <c r="B39" s="101"/>
      <c r="C39" s="37">
        <v>31</v>
      </c>
      <c r="D39" s="68" t="s">
        <v>89</v>
      </c>
      <c r="E39" s="68" t="s">
        <v>90</v>
      </c>
      <c r="F39" s="40" t="s">
        <v>91</v>
      </c>
      <c r="G39" s="40" t="s">
        <v>35</v>
      </c>
      <c r="H39" s="41"/>
      <c r="I39" s="42" t="s">
        <v>177</v>
      </c>
      <c r="J39" s="84">
        <f t="shared" si="0"/>
        <v>0</v>
      </c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</row>
    <row r="40" spans="2:38" s="30" customFormat="1" ht="24" customHeight="1" x14ac:dyDescent="0.3">
      <c r="B40" s="105" t="s">
        <v>92</v>
      </c>
      <c r="C40" s="51">
        <v>32</v>
      </c>
      <c r="D40" s="45" t="s">
        <v>93</v>
      </c>
      <c r="E40" s="45" t="s">
        <v>94</v>
      </c>
      <c r="F40" s="45" t="s">
        <v>140</v>
      </c>
      <c r="G40" s="46" t="s">
        <v>35</v>
      </c>
      <c r="H40" s="47"/>
      <c r="I40" s="69" t="s">
        <v>178</v>
      </c>
      <c r="J40" s="83">
        <f t="shared" si="0"/>
        <v>0</v>
      </c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</row>
    <row r="41" spans="2:38" s="30" customFormat="1" ht="24" customHeight="1" x14ac:dyDescent="0.3">
      <c r="B41" s="100"/>
      <c r="C41" s="51">
        <v>33</v>
      </c>
      <c r="D41" s="50" t="s">
        <v>95</v>
      </c>
      <c r="E41" s="50" t="s">
        <v>94</v>
      </c>
      <c r="F41" s="50" t="s">
        <v>140</v>
      </c>
      <c r="G41" s="34" t="s">
        <v>35</v>
      </c>
      <c r="H41" s="35"/>
      <c r="I41" s="70" t="s">
        <v>161</v>
      </c>
      <c r="J41" s="82">
        <f t="shared" si="0"/>
        <v>0</v>
      </c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</row>
    <row r="42" spans="2:38" s="30" customFormat="1" ht="24" customHeight="1" x14ac:dyDescent="0.3">
      <c r="B42" s="100"/>
      <c r="C42" s="31">
        <v>34</v>
      </c>
      <c r="D42" s="50" t="s">
        <v>96</v>
      </c>
      <c r="E42" s="50" t="s">
        <v>94</v>
      </c>
      <c r="F42" s="50" t="s">
        <v>140</v>
      </c>
      <c r="G42" s="34" t="s">
        <v>35</v>
      </c>
      <c r="H42" s="35"/>
      <c r="I42" s="70" t="s">
        <v>161</v>
      </c>
      <c r="J42" s="82">
        <f t="shared" si="0"/>
        <v>0</v>
      </c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</row>
    <row r="43" spans="2:38" s="30" customFormat="1" ht="24" customHeight="1" x14ac:dyDescent="0.3">
      <c r="B43" s="100"/>
      <c r="C43" s="31">
        <v>35</v>
      </c>
      <c r="D43" s="50" t="s">
        <v>97</v>
      </c>
      <c r="E43" s="50" t="s">
        <v>98</v>
      </c>
      <c r="F43" s="50" t="s">
        <v>141</v>
      </c>
      <c r="G43" s="34" t="s">
        <v>35</v>
      </c>
      <c r="H43" s="35"/>
      <c r="I43" s="70" t="s">
        <v>166</v>
      </c>
      <c r="J43" s="82">
        <f t="shared" si="0"/>
        <v>0</v>
      </c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</row>
    <row r="44" spans="2:38" s="30" customFormat="1" ht="24" customHeight="1" x14ac:dyDescent="0.3">
      <c r="B44" s="100"/>
      <c r="C44" s="31">
        <v>36</v>
      </c>
      <c r="D44" s="50" t="s">
        <v>99</v>
      </c>
      <c r="E44" s="50" t="s">
        <v>100</v>
      </c>
      <c r="F44" s="50" t="s">
        <v>101</v>
      </c>
      <c r="G44" s="34" t="s">
        <v>102</v>
      </c>
      <c r="H44" s="71"/>
      <c r="I44" s="72">
        <v>13</v>
      </c>
      <c r="J44" s="82">
        <f t="shared" si="0"/>
        <v>0</v>
      </c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</row>
    <row r="45" spans="2:38" s="30" customFormat="1" ht="24" customHeight="1" x14ac:dyDescent="0.3">
      <c r="B45" s="100"/>
      <c r="C45" s="31">
        <v>37</v>
      </c>
      <c r="D45" s="50" t="s">
        <v>103</v>
      </c>
      <c r="E45" s="50" t="s">
        <v>104</v>
      </c>
      <c r="F45" s="50" t="s">
        <v>105</v>
      </c>
      <c r="G45" s="34" t="s">
        <v>35</v>
      </c>
      <c r="H45" s="35"/>
      <c r="I45" s="36" t="s">
        <v>179</v>
      </c>
      <c r="J45" s="82">
        <f t="shared" si="0"/>
        <v>0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</row>
    <row r="46" spans="2:38" s="30" customFormat="1" ht="24" customHeight="1" x14ac:dyDescent="0.3">
      <c r="B46" s="100"/>
      <c r="C46" s="51">
        <v>38</v>
      </c>
      <c r="D46" s="50" t="s">
        <v>106</v>
      </c>
      <c r="E46" s="50" t="s">
        <v>107</v>
      </c>
      <c r="F46" s="50" t="s">
        <v>108</v>
      </c>
      <c r="G46" s="34" t="s">
        <v>35</v>
      </c>
      <c r="H46" s="35"/>
      <c r="I46" s="36" t="s">
        <v>23</v>
      </c>
      <c r="J46" s="82">
        <f t="shared" si="0"/>
        <v>0</v>
      </c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</row>
    <row r="47" spans="2:38" s="30" customFormat="1" ht="24" customHeight="1" x14ac:dyDescent="0.3">
      <c r="B47" s="100"/>
      <c r="C47" s="31">
        <v>39</v>
      </c>
      <c r="D47" s="50" t="s">
        <v>109</v>
      </c>
      <c r="E47" s="50" t="s">
        <v>110</v>
      </c>
      <c r="F47" s="50" t="s">
        <v>111</v>
      </c>
      <c r="G47" s="34" t="s">
        <v>35</v>
      </c>
      <c r="H47" s="35"/>
      <c r="I47" s="36" t="s">
        <v>156</v>
      </c>
      <c r="J47" s="82">
        <f t="shared" si="0"/>
        <v>0</v>
      </c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</row>
    <row r="48" spans="2:38" s="30" customFormat="1" ht="24" customHeight="1" x14ac:dyDescent="0.3">
      <c r="B48" s="100"/>
      <c r="C48" s="31">
        <v>40</v>
      </c>
      <c r="D48" s="50" t="s">
        <v>112</v>
      </c>
      <c r="E48" s="50" t="s">
        <v>110</v>
      </c>
      <c r="F48" s="50" t="s">
        <v>111</v>
      </c>
      <c r="G48" s="34" t="s">
        <v>35</v>
      </c>
      <c r="H48" s="35"/>
      <c r="I48" s="36" t="s">
        <v>180</v>
      </c>
      <c r="J48" s="82">
        <f t="shared" si="0"/>
        <v>0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</row>
    <row r="49" spans="2:38" s="67" customFormat="1" ht="24" customHeight="1" thickBot="1" x14ac:dyDescent="0.35">
      <c r="B49" s="101"/>
      <c r="C49" s="37">
        <v>41</v>
      </c>
      <c r="D49" s="39" t="s">
        <v>113</v>
      </c>
      <c r="E49" s="39" t="s">
        <v>114</v>
      </c>
      <c r="F49" s="39" t="s">
        <v>115</v>
      </c>
      <c r="G49" s="40" t="s">
        <v>35</v>
      </c>
      <c r="H49" s="41"/>
      <c r="I49" s="42" t="s">
        <v>163</v>
      </c>
      <c r="J49" s="84">
        <f t="shared" si="0"/>
        <v>0</v>
      </c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</row>
    <row r="50" spans="2:38" s="30" customFormat="1" ht="24" customHeight="1" x14ac:dyDescent="0.3">
      <c r="B50" s="100" t="s">
        <v>134</v>
      </c>
      <c r="C50" s="51">
        <v>42</v>
      </c>
      <c r="D50" s="50" t="s">
        <v>116</v>
      </c>
      <c r="E50" s="64" t="s">
        <v>117</v>
      </c>
      <c r="F50" s="50" t="s">
        <v>52</v>
      </c>
      <c r="G50" s="34" t="s">
        <v>35</v>
      </c>
      <c r="H50" s="35"/>
      <c r="I50" s="36" t="s">
        <v>163</v>
      </c>
      <c r="J50" s="83">
        <f t="shared" si="0"/>
        <v>0</v>
      </c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</row>
    <row r="51" spans="2:38" s="30" customFormat="1" ht="24" customHeight="1" x14ac:dyDescent="0.3">
      <c r="B51" s="100"/>
      <c r="C51" s="51">
        <v>43</v>
      </c>
      <c r="D51" s="50" t="s">
        <v>118</v>
      </c>
      <c r="E51" s="50" t="s">
        <v>119</v>
      </c>
      <c r="F51" s="50" t="s">
        <v>120</v>
      </c>
      <c r="G51" s="34" t="s">
        <v>35</v>
      </c>
      <c r="H51" s="35"/>
      <c r="I51" s="36" t="s">
        <v>166</v>
      </c>
      <c r="J51" s="82">
        <f t="shared" si="0"/>
        <v>0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</row>
    <row r="52" spans="2:38" s="30" customFormat="1" ht="24" customHeight="1" x14ac:dyDescent="0.3">
      <c r="B52" s="100"/>
      <c r="C52" s="31">
        <v>44</v>
      </c>
      <c r="D52" s="50" t="s">
        <v>121</v>
      </c>
      <c r="E52" s="50" t="s">
        <v>110</v>
      </c>
      <c r="F52" s="50" t="s">
        <v>142</v>
      </c>
      <c r="G52" s="34" t="s">
        <v>35</v>
      </c>
      <c r="H52" s="35"/>
      <c r="I52" s="36" t="s">
        <v>181</v>
      </c>
      <c r="J52" s="82">
        <f t="shared" si="0"/>
        <v>0</v>
      </c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</row>
    <row r="53" spans="2:38" s="30" customFormat="1" ht="24" customHeight="1" x14ac:dyDescent="0.3">
      <c r="B53" s="100"/>
      <c r="C53" s="31">
        <v>45</v>
      </c>
      <c r="D53" s="50" t="s">
        <v>122</v>
      </c>
      <c r="E53" s="50" t="s">
        <v>123</v>
      </c>
      <c r="F53" s="50" t="s">
        <v>143</v>
      </c>
      <c r="G53" s="34" t="s">
        <v>124</v>
      </c>
      <c r="H53" s="73"/>
      <c r="I53" s="74">
        <v>26</v>
      </c>
      <c r="J53" s="82">
        <f t="shared" si="0"/>
        <v>0</v>
      </c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</row>
    <row r="54" spans="2:38" s="30" customFormat="1" ht="24" customHeight="1" x14ac:dyDescent="0.3">
      <c r="B54" s="100"/>
      <c r="C54" s="31">
        <v>46</v>
      </c>
      <c r="D54" s="50" t="s">
        <v>125</v>
      </c>
      <c r="E54" s="50" t="s">
        <v>126</v>
      </c>
      <c r="F54" s="50" t="s">
        <v>127</v>
      </c>
      <c r="G54" s="34" t="s">
        <v>35</v>
      </c>
      <c r="H54" s="73"/>
      <c r="I54" s="74">
        <v>132</v>
      </c>
      <c r="J54" s="82">
        <f t="shared" si="0"/>
        <v>0</v>
      </c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</row>
    <row r="55" spans="2:38" s="30" customFormat="1" ht="24" customHeight="1" x14ac:dyDescent="0.3">
      <c r="B55" s="100"/>
      <c r="C55" s="31">
        <v>47</v>
      </c>
      <c r="D55" s="50" t="s">
        <v>128</v>
      </c>
      <c r="E55" s="50" t="s">
        <v>129</v>
      </c>
      <c r="F55" s="50" t="s">
        <v>130</v>
      </c>
      <c r="G55" s="34" t="s">
        <v>17</v>
      </c>
      <c r="H55" s="35"/>
      <c r="I55" s="36" t="s">
        <v>153</v>
      </c>
      <c r="J55" s="82">
        <f t="shared" si="0"/>
        <v>0</v>
      </c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</row>
    <row r="56" spans="2:38" s="78" customFormat="1" ht="24" customHeight="1" thickBot="1" x14ac:dyDescent="0.2">
      <c r="B56" s="101"/>
      <c r="C56" s="37">
        <v>48</v>
      </c>
      <c r="D56" s="39" t="s">
        <v>131</v>
      </c>
      <c r="E56" s="39" t="s">
        <v>132</v>
      </c>
      <c r="F56" s="39" t="s">
        <v>144</v>
      </c>
      <c r="G56" s="40" t="s">
        <v>35</v>
      </c>
      <c r="H56" s="41"/>
      <c r="I56" s="42" t="s">
        <v>180</v>
      </c>
      <c r="J56" s="84">
        <f t="shared" si="0"/>
        <v>0</v>
      </c>
      <c r="K56" s="75"/>
      <c r="L56" s="76"/>
      <c r="M56" s="75"/>
      <c r="N56" s="77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</row>
    <row r="57" spans="2:38" ht="27" customHeight="1" thickBot="1" x14ac:dyDescent="0.2">
      <c r="B57" s="85" t="s">
        <v>133</v>
      </c>
      <c r="C57" s="86"/>
      <c r="D57" s="86"/>
      <c r="E57" s="86"/>
      <c r="F57" s="86"/>
      <c r="G57" s="86"/>
      <c r="H57" s="86"/>
      <c r="I57" s="86"/>
      <c r="J57" s="79">
        <f>SUM(J9:J56)</f>
        <v>0</v>
      </c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</row>
    <row r="58" spans="2:38" ht="16.5" x14ac:dyDescent="0.15"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</row>
    <row r="59" spans="2:38" ht="16.5" x14ac:dyDescent="0.15"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</row>
    <row r="60" spans="2:38" ht="16.5" x14ac:dyDescent="0.15"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</row>
    <row r="61" spans="2:38" ht="16.5" x14ac:dyDescent="0.15"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</row>
    <row r="1048558" spans="7:7" x14ac:dyDescent="0.15">
      <c r="G1048558" s="80"/>
    </row>
  </sheetData>
  <mergeCells count="12">
    <mergeCell ref="B57:I57"/>
    <mergeCell ref="B2:J2"/>
    <mergeCell ref="B4:J4"/>
    <mergeCell ref="B5:J5"/>
    <mergeCell ref="B6:J6"/>
    <mergeCell ref="B7:J7"/>
    <mergeCell ref="B9:B11"/>
    <mergeCell ref="B12:B15"/>
    <mergeCell ref="B16:B34"/>
    <mergeCell ref="B35:B39"/>
    <mergeCell ref="B40:B49"/>
    <mergeCell ref="B50:B5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2" fitToWidth="0" orientation="portrait" r:id="rId1"/>
  <rowBreaks count="1" manualBreakCount="1">
    <brk id="49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부산</vt:lpstr>
      <vt:lpstr>부산!Print_Area</vt:lpstr>
      <vt:lpstr>부산!Print_Titles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GKL</dc:creator>
  <cp:lastModifiedBy>GKL</cp:lastModifiedBy>
  <cp:lastPrinted>2024-11-08T08:49:42Z</cp:lastPrinted>
  <dcterms:created xsi:type="dcterms:W3CDTF">2024-11-08T07:21:46Z</dcterms:created>
  <dcterms:modified xsi:type="dcterms:W3CDTF">2024-11-08T08:52:23Z</dcterms:modified>
</cp:coreProperties>
</file>